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10909"/>
  <workbookPr/>
  <mc:AlternateContent xmlns:mc="http://schemas.openxmlformats.org/markup-compatibility/2006">
    <mc:Choice Requires="x15">
      <x15ac:absPath xmlns:x15ac="http://schemas.microsoft.com/office/spreadsheetml/2010/11/ac" url="/Users/lanaceric/Desktop/Stranke/Vrtec Zarja/Živila 2019/predraunivrteczarjacelje/"/>
    </mc:Choice>
  </mc:AlternateContent>
  <xr:revisionPtr revIDLastSave="0" documentId="13_ncr:40009_{BA60E1FD-207B-6345-BFD3-16F9729278BB}" xr6:coauthVersionLast="36" xr6:coauthVersionMax="36" xr10:uidLastSave="{00000000-0000-0000-0000-000000000000}"/>
  <bookViews>
    <workbookView xWindow="15260" yWindow="7180" windowWidth="23140" windowHeight="13060"/>
  </bookViews>
  <sheets>
    <sheet name="11.Skupina" sheetId="1" r:id="rId1"/>
  </sheets>
  <calcPr calcId="181029" concurrentCalc="0"/>
</workbook>
</file>

<file path=xl/calcChain.xml><?xml version="1.0" encoding="utf-8"?>
<calcChain xmlns="http://schemas.openxmlformats.org/spreadsheetml/2006/main">
  <c r="G14" i="1" l="1"/>
  <c r="G15" i="1"/>
  <c r="G16" i="1"/>
  <c r="G17" i="1"/>
  <c r="G18" i="1"/>
  <c r="G19" i="1"/>
  <c r="H19" i="1"/>
  <c r="G20" i="1"/>
  <c r="G21" i="1"/>
  <c r="G22" i="1"/>
  <c r="G23" i="1"/>
  <c r="G24" i="1"/>
  <c r="G25" i="1"/>
  <c r="G26" i="1"/>
  <c r="G27" i="1"/>
  <c r="G28" i="1"/>
  <c r="G29" i="1"/>
  <c r="H29" i="1"/>
  <c r="G30" i="1"/>
  <c r="G13" i="1"/>
  <c r="H13" i="1"/>
  <c r="H14" i="1"/>
  <c r="H15" i="1"/>
  <c r="H16" i="1"/>
  <c r="H17" i="1"/>
  <c r="H18" i="1"/>
  <c r="H20" i="1"/>
  <c r="H21" i="1"/>
  <c r="H22" i="1"/>
  <c r="H23" i="1"/>
  <c r="H24" i="1"/>
  <c r="H25" i="1"/>
  <c r="H26" i="1"/>
  <c r="H27" i="1"/>
  <c r="H28" i="1"/>
  <c r="H30" i="1"/>
  <c r="H31" i="1"/>
</calcChain>
</file>

<file path=xl/sharedStrings.xml><?xml version="1.0" encoding="utf-8"?>
<sst xmlns="http://schemas.openxmlformats.org/spreadsheetml/2006/main" count="113" uniqueCount="78">
  <si>
    <t xml:space="preserve"> </t>
  </si>
  <si>
    <t>PONUDNIK</t>
  </si>
  <si>
    <t>_________________________________________</t>
  </si>
  <si>
    <t>Opis blaga</t>
  </si>
  <si>
    <t>kg</t>
  </si>
  <si>
    <t>Skupna vrednost skupine</t>
  </si>
  <si>
    <t>Datum: ______________________________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</si>
  <si>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</si>
  <si>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</si>
  <si>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</si>
  <si>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</si>
  <si>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</si>
  <si>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</si>
  <si>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</si>
  <si>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</si>
  <si>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</si>
  <si>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12.</t>
  </si>
  <si>
    <t>13.</t>
  </si>
  <si>
    <t>14.</t>
  </si>
  <si>
    <t>15.</t>
  </si>
  <si>
    <t>10.</t>
  </si>
  <si>
    <t>11.</t>
  </si>
  <si>
    <t>16.</t>
  </si>
  <si>
    <t>17.</t>
  </si>
  <si>
    <t>ovseni kosmiči, 500 dag</t>
  </si>
  <si>
    <t>Zap. Štev.</t>
  </si>
  <si>
    <t>Merska enota (ME)</t>
  </si>
  <si>
    <t>Cena/ME brez DDV v EUR</t>
  </si>
  <si>
    <t>Končna cena /ME z DDV v EUR</t>
  </si>
  <si>
    <t>Vrednost z DDV v EUR</t>
  </si>
  <si>
    <t xml:space="preserve">VRTEC ZARJA, Zagajškova ulica 008, 3000 CELJE </t>
  </si>
  <si>
    <t>Letna orientacijska količina</t>
  </si>
  <si>
    <t>ječmenova kaša kg</t>
  </si>
  <si>
    <t>pšenica kg</t>
  </si>
  <si>
    <t>koruzni kosmiči kg</t>
  </si>
  <si>
    <t>kvinoja kg</t>
  </si>
  <si>
    <t xml:space="preserve">moka, tip 500, gladka, kg </t>
  </si>
  <si>
    <t>moka, tip 500, ostra, kg</t>
  </si>
  <si>
    <t>moka ajdova, kg</t>
  </si>
  <si>
    <t>moka ržena, kg</t>
  </si>
  <si>
    <t>moka polnovredna pšenična, kg</t>
  </si>
  <si>
    <t>moka koruzna, kg</t>
  </si>
  <si>
    <t>polenta instant , kg</t>
  </si>
  <si>
    <t>zdrob koruzni,  kg</t>
  </si>
  <si>
    <t>zdrob pšenični, kg</t>
  </si>
  <si>
    <t>prosena kaša kg</t>
  </si>
  <si>
    <t>18.</t>
  </si>
  <si>
    <t xml:space="preserve">kus kus, kg </t>
  </si>
  <si>
    <t xml:space="preserve"> POSEBNI POGOJ NAROČNIKA</t>
  </si>
  <si>
    <r>
      <t>2.</t>
    </r>
    <r>
      <rPr>
        <sz val="7"/>
        <rFont val="Times New Roman"/>
        <family val="1"/>
      </rPr>
      <t xml:space="preserve">     </t>
    </r>
    <r>
      <rPr>
        <sz val="12"/>
        <rFont val="Times New Roman"/>
        <family val="1"/>
      </rPr>
      <t>V obrazec predračuna ni dovoljeno vnašati količinskih ali drugih sprememb.</t>
    </r>
  </si>
  <si>
    <r>
      <t>3.</t>
    </r>
    <r>
      <rPr>
        <sz val="7"/>
        <rFont val="Times New Roman"/>
        <family val="1"/>
      </rPr>
      <t xml:space="preserve">     </t>
    </r>
    <r>
      <rPr>
        <sz val="12"/>
        <rFont val="Times New Roman"/>
        <family val="1"/>
      </rPr>
      <t xml:space="preserve">Izdelki morajo ustrezati določilom Pravilnikov in Uredb slovenske in evropske zakonodaje ter Priročnika </t>
    </r>
  </si>
  <si>
    <t xml:space="preserve">     z merili kakovosti za živila v vzgojno - izobraževalnih ustanovah Ministrstva za zdravje RS.</t>
  </si>
  <si>
    <r>
      <t>4.</t>
    </r>
    <r>
      <rPr>
        <sz val="7"/>
        <rFont val="Times New Roman"/>
        <family val="1"/>
      </rPr>
      <t xml:space="preserve">     </t>
    </r>
    <r>
      <rPr>
        <sz val="12"/>
        <rFont val="Times New Roman"/>
        <family val="1"/>
      </rPr>
      <t>Izdelki morajo ustrezati »I. kvaliteti«.</t>
    </r>
  </si>
  <si>
    <r>
      <t>5.</t>
    </r>
    <r>
      <rPr>
        <sz val="7"/>
        <rFont val="Times New Roman"/>
        <family val="1"/>
      </rPr>
      <t xml:space="preserve">     </t>
    </r>
    <r>
      <rPr>
        <sz val="12"/>
        <rFont val="Times New Roman"/>
        <family val="1"/>
      </rPr>
      <t>Izdelki ne smejo vsebovati  umetnih barvil,  umetnih sladil,  umetnih arom ali  gensko spremenjenih organizmov.</t>
    </r>
  </si>
  <si>
    <r>
      <t>6.</t>
    </r>
    <r>
      <rPr>
        <sz val="7"/>
        <rFont val="Times New Roman"/>
        <family val="1"/>
      </rPr>
      <t xml:space="preserve">     </t>
    </r>
    <r>
      <rPr>
        <sz val="12"/>
        <rFont val="Times New Roman"/>
        <family val="1"/>
      </rPr>
      <t>Izdelki morajo biti primerno pakirani, da so zaščiteni pred vremenskimi in drugimi zunanjimi vplivi</t>
    </r>
  </si>
  <si>
    <t xml:space="preserve">      (prozorna termokrčljiva folija, prozorne plastične vreče ali druga primerna embalaža).</t>
  </si>
  <si>
    <r>
      <t>7.</t>
    </r>
    <r>
      <rPr>
        <sz val="7"/>
        <rFont val="Times New Roman"/>
        <family val="1"/>
      </rPr>
      <t xml:space="preserve">     </t>
    </r>
    <r>
      <rPr>
        <sz val="12"/>
        <rFont val="Times New Roman"/>
        <family val="1"/>
      </rPr>
      <t>Naročnik lahko zahteva proizvodne specifikacije za dobavljene izdelke.</t>
    </r>
  </si>
  <si>
    <t>8. Končna cena mora vsebovati vse stroške (razpisano-ponujeno blago, morebitne trošarine, DDV, takse, prevoz,</t>
  </si>
  <si>
    <t xml:space="preserve">    zavarovanje prevoza in druge stroške ter morebitne rabate )</t>
  </si>
  <si>
    <t>9. Termin dostav:</t>
  </si>
  <si>
    <r>
      <t xml:space="preserve">       </t>
    </r>
    <r>
      <rPr>
        <b/>
        <sz val="12"/>
        <rFont val="Times New Roman"/>
        <family val="1"/>
      </rPr>
      <t xml:space="preserve">Enota Živ žav, Zagajškova ulica 008      </t>
    </r>
  </si>
  <si>
    <r>
      <t>-</t>
    </r>
    <r>
      <rPr>
        <sz val="7"/>
        <rFont val="Times New Roman"/>
        <family val="1"/>
      </rPr>
      <t xml:space="preserve">         </t>
    </r>
    <r>
      <rPr>
        <sz val="12"/>
        <rFont val="Times New Roman"/>
        <family val="1"/>
      </rPr>
      <t>ob 6. uri zjutraj ,</t>
    </r>
  </si>
  <si>
    <r>
      <t xml:space="preserve">       </t>
    </r>
    <r>
      <rPr>
        <b/>
        <sz val="12"/>
        <rFont val="Times New Roman"/>
        <family val="1"/>
      </rPr>
      <t>Enota Iskrica, Pucova ulica 3</t>
    </r>
  </si>
  <si>
    <r>
      <t>-</t>
    </r>
    <r>
      <rPr>
        <sz val="7"/>
        <rFont val="Times New Roman"/>
        <family val="1"/>
      </rPr>
      <t xml:space="preserve">         </t>
    </r>
    <r>
      <rPr>
        <sz val="12"/>
        <rFont val="Times New Roman"/>
        <family val="1"/>
      </rPr>
      <t xml:space="preserve">ob 7. uri zjutraj </t>
    </r>
  </si>
  <si>
    <t>Žig in podpis ponudnika</t>
  </si>
  <si>
    <t>pira kg</t>
  </si>
  <si>
    <t>ajdova kaša kg</t>
  </si>
  <si>
    <t>Iskana NETO teža</t>
  </si>
  <si>
    <t>500 dag</t>
  </si>
  <si>
    <t>Ponujena neto teža kot informacija</t>
  </si>
  <si>
    <t>Cena na ponujeno neto težo - brez DDV</t>
  </si>
  <si>
    <r>
      <t>1.</t>
    </r>
    <r>
      <rPr>
        <sz val="7"/>
        <rFont val="Times New Roman"/>
        <family val="1"/>
      </rPr>
      <t xml:space="preserve">     </t>
    </r>
    <r>
      <rPr>
        <sz val="12"/>
        <rFont val="Times New Roman"/>
        <family val="1"/>
      </rPr>
      <t>Cene za vse artikle morajo biti izračunane na zahtevano mersko enoto, skupna vrednost skupine mora biti zaokrožena na 2 decimalni mesti.</t>
    </r>
  </si>
  <si>
    <t>8 (4x7)</t>
  </si>
  <si>
    <t xml:space="preserve">P R E D R A Č U N     od 1. 2. 2020 do 31. 1. 2021 </t>
  </si>
  <si>
    <t>OBRAZEC 1</t>
  </si>
  <si>
    <t xml:space="preserve">               18. SKUPINA:  ŽITA IN IZDELKI</t>
  </si>
  <si>
    <t>Blagovna znamka</t>
  </si>
  <si>
    <t>znak kvalitete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</si>
</sst>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83" formatCode="#,##0.00\ &quot;€&quot;"/>
    <numFmt numFmtId="184" formatCode="#,##0.000\ &quot;€&quot;"/>
  </numFmts>
  <fonts count="10">
    <font>
      <sz val="10"/>
      <name val="Arial CE"/>
    </font>
    <font>
      <b/>
      <sz val="12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sz val="7"/>
      <name val="Times New Roman"/>
      <family val="1"/>
    </font>
    <font>
      <sz val="9"/>
      <name val="Times New Roman"/>
      <family val="1"/>
    </font>
    <font>
      <b/>
      <sz val="9"/>
      <name val="Times New Roman"/>
      <family val="1"/>
    </font>
    <font>
      <sz val="8"/>
      <name val="Arial CE"/>
    </font>
    <font>
      <sz val="12"/>
      <name val="Times New Roman"/>
      <family val="1"/>
    </font>
    <font>
      <sz val="1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rgb="FF000000"/>
      </patternFill>
    </fill>
    <fill>
      <patternFill patternType="solid">
        <fgColor theme="0" tint="-4.9989318521683403E-2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3" fillId="0" borderId="0" xfId="0" applyFont="1" applyAlignment="1">
      <alignment horizontal="center"/>
    </xf>
    <xf numFmtId="0" fontId="3" fillId="0" borderId="0" xfId="0" applyFont="1"/>
    <xf numFmtId="0" fontId="5" fillId="0" borderId="0" xfId="0" applyFont="1" applyAlignment="1">
      <alignment horizontal="left" indent="2"/>
    </xf>
    <xf numFmtId="0" fontId="0" fillId="0" borderId="0" xfId="0" applyAlignment="1">
      <alignment horizontal="left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3" fillId="0" borderId="0" xfId="0" applyFont="1" applyBorder="1" applyAlignment="1">
      <alignment horizontal="left" vertical="top" wrapText="1"/>
    </xf>
    <xf numFmtId="0" fontId="3" fillId="0" borderId="0" xfId="0" applyFont="1" applyBorder="1" applyAlignment="1">
      <alignment vertical="top" wrapText="1"/>
    </xf>
    <xf numFmtId="0" fontId="3" fillId="0" borderId="0" xfId="0" applyFont="1" applyBorder="1" applyAlignment="1">
      <alignment horizontal="right" vertical="top" wrapText="1"/>
    </xf>
    <xf numFmtId="49" fontId="2" fillId="0" borderId="0" xfId="0" applyNumberFormat="1" applyFont="1" applyAlignment="1">
      <alignment horizontal="left"/>
    </xf>
    <xf numFmtId="0" fontId="3" fillId="0" borderId="0" xfId="0" applyFont="1" applyBorder="1" applyAlignment="1">
      <alignment horizontal="center" vertical="top" wrapText="1"/>
    </xf>
    <xf numFmtId="0" fontId="8" fillId="0" borderId="0" xfId="0" applyFont="1" applyAlignment="1"/>
    <xf numFmtId="0" fontId="0" fillId="0" borderId="0" xfId="0" applyAlignment="1"/>
    <xf numFmtId="0" fontId="0" fillId="0" borderId="0" xfId="0" applyAlignment="1">
      <alignment horizontal="center"/>
    </xf>
    <xf numFmtId="0" fontId="8" fillId="0" borderId="0" xfId="0" applyFont="1" applyAlignment="1">
      <alignment horizontal="left"/>
    </xf>
    <xf numFmtId="0" fontId="0" fillId="0" borderId="0" xfId="0" applyFont="1"/>
    <xf numFmtId="0" fontId="8" fillId="0" borderId="0" xfId="0" applyFont="1" applyAlignment="1">
      <alignment horizontal="left" indent="2"/>
    </xf>
    <xf numFmtId="0" fontId="6" fillId="0" borderId="0" xfId="0" applyFont="1" applyAlignment="1">
      <alignment horizontal="left"/>
    </xf>
    <xf numFmtId="0" fontId="9" fillId="0" borderId="1" xfId="0" applyFont="1" applyBorder="1" applyAlignment="1">
      <alignment horizontal="center" vertical="top" wrapText="1"/>
    </xf>
    <xf numFmtId="0" fontId="9" fillId="0" borderId="2" xfId="0" applyFont="1" applyBorder="1" applyAlignment="1">
      <alignment vertical="top" wrapText="1"/>
    </xf>
    <xf numFmtId="0" fontId="9" fillId="0" borderId="2" xfId="0" applyFont="1" applyBorder="1" applyAlignment="1">
      <alignment horizontal="center" vertical="top" wrapText="1"/>
    </xf>
    <xf numFmtId="184" fontId="9" fillId="0" borderId="2" xfId="0" applyNumberFormat="1" applyFont="1" applyBorder="1" applyAlignment="1">
      <alignment horizontal="right" vertical="top" wrapText="1"/>
    </xf>
    <xf numFmtId="183" fontId="9" fillId="0" borderId="2" xfId="0" applyNumberFormat="1" applyFont="1" applyBorder="1" applyAlignment="1">
      <alignment horizontal="right" vertical="top" wrapText="1"/>
    </xf>
    <xf numFmtId="3" fontId="9" fillId="0" borderId="2" xfId="0" applyNumberFormat="1" applyFont="1" applyBorder="1" applyAlignment="1">
      <alignment horizontal="center" vertical="top" wrapText="1"/>
    </xf>
    <xf numFmtId="0" fontId="9" fillId="0" borderId="3" xfId="0" applyFont="1" applyBorder="1" applyAlignment="1">
      <alignment horizontal="left" vertical="top" wrapText="1"/>
    </xf>
    <xf numFmtId="0" fontId="9" fillId="0" borderId="4" xfId="0" applyFont="1" applyBorder="1" applyAlignment="1">
      <alignment vertical="top" wrapText="1"/>
    </xf>
    <xf numFmtId="0" fontId="9" fillId="0" borderId="4" xfId="0" applyFont="1" applyBorder="1" applyAlignment="1">
      <alignment horizontal="right" vertical="top" wrapText="1"/>
    </xf>
    <xf numFmtId="0" fontId="9" fillId="0" borderId="4" xfId="0" applyFont="1" applyBorder="1" applyAlignment="1">
      <alignment horizontal="center" vertical="top" wrapText="1"/>
    </xf>
    <xf numFmtId="183" fontId="9" fillId="0" borderId="5" xfId="0" applyNumberFormat="1" applyFont="1" applyBorder="1" applyAlignment="1">
      <alignment horizontal="right" vertical="top" wrapText="1"/>
    </xf>
    <xf numFmtId="0" fontId="9" fillId="2" borderId="5" xfId="0" applyFont="1" applyFill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top"/>
    </xf>
    <xf numFmtId="183" fontId="9" fillId="0" borderId="5" xfId="0" applyNumberFormat="1" applyFont="1" applyBorder="1" applyAlignment="1">
      <alignment horizontal="center" vertical="top"/>
    </xf>
    <xf numFmtId="0" fontId="3" fillId="3" borderId="5" xfId="0" applyFont="1" applyFill="1" applyBorder="1" applyAlignment="1">
      <alignment horizontal="left" vertical="top" wrapText="1"/>
    </xf>
    <xf numFmtId="0" fontId="3" fillId="3" borderId="5" xfId="0" applyFont="1" applyFill="1" applyBorder="1" applyAlignment="1">
      <alignment horizontal="center" vertical="top" wrapText="1"/>
    </xf>
    <xf numFmtId="0" fontId="3" fillId="3" borderId="6" xfId="0" applyFont="1" applyFill="1" applyBorder="1" applyAlignment="1">
      <alignment horizontal="center" vertical="top" wrapText="1"/>
    </xf>
    <xf numFmtId="0" fontId="8" fillId="0" borderId="0" xfId="0" applyFont="1" applyAlignment="1">
      <alignment vertical="top"/>
    </xf>
    <xf numFmtId="0" fontId="3" fillId="3" borderId="1" xfId="0" applyFont="1" applyFill="1" applyBorder="1" applyAlignment="1">
      <alignment horizontal="center" vertical="top" wrapText="1"/>
    </xf>
    <xf numFmtId="0" fontId="3" fillId="3" borderId="2" xfId="0" applyFont="1" applyFill="1" applyBorder="1" applyAlignment="1">
      <alignment horizontal="center" vertical="top" wrapText="1"/>
    </xf>
    <xf numFmtId="183" fontId="9" fillId="0" borderId="0" xfId="0" applyNumberFormat="1" applyFont="1" applyBorder="1" applyAlignment="1">
      <alignment horizontal="right" vertical="top" wrapText="1"/>
    </xf>
    <xf numFmtId="0" fontId="9" fillId="0" borderId="4" xfId="0" applyFont="1" applyBorder="1" applyAlignment="1">
      <alignment horizontal="right" vertical="top" wrapText="1"/>
    </xf>
    <xf numFmtId="0" fontId="0" fillId="0" borderId="6" xfId="0" applyBorder="1" applyAlignment="1">
      <alignment horizontal="right" vertical="top" wrapText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2"/>
  <sheetViews>
    <sheetView tabSelected="1" zoomScaleNormal="100" workbookViewId="0">
      <selection activeCell="I12" sqref="I12"/>
    </sheetView>
  </sheetViews>
  <sheetFormatPr baseColWidth="10" defaultColWidth="8.6640625" defaultRowHeight="13"/>
  <cols>
    <col min="1" max="1" width="9.1640625" style="4" customWidth="1"/>
    <col min="2" max="2" width="27.5" customWidth="1"/>
    <col min="3" max="3" width="10.1640625" customWidth="1"/>
    <col min="4" max="4" width="11.5" customWidth="1"/>
    <col min="6" max="6" width="14.6640625" customWidth="1"/>
    <col min="7" max="9" width="13.5" customWidth="1"/>
    <col min="10" max="10" width="16" customWidth="1"/>
    <col min="11" max="11" width="12.33203125" customWidth="1"/>
    <col min="12" max="12" width="13.33203125" customWidth="1"/>
  </cols>
  <sheetData>
    <row r="1" spans="1:12">
      <c r="A1" s="5"/>
      <c r="L1" t="s">
        <v>74</v>
      </c>
    </row>
    <row r="2" spans="1:12">
      <c r="A2" s="5"/>
      <c r="B2" s="11" t="s">
        <v>30</v>
      </c>
      <c r="C2" s="11"/>
    </row>
    <row r="3" spans="1:12">
      <c r="A3" s="5"/>
      <c r="H3" s="1" t="s">
        <v>0</v>
      </c>
      <c r="I3" s="1"/>
    </row>
    <row r="4" spans="1:12">
      <c r="A4" s="6" t="s">
        <v>1</v>
      </c>
    </row>
    <row r="5" spans="1:12">
      <c r="A5" s="6" t="s">
        <v>2</v>
      </c>
    </row>
    <row r="6" spans="1:12">
      <c r="A6" s="6" t="s">
        <v>2</v>
      </c>
    </row>
    <row r="7" spans="1:12" ht="16">
      <c r="A7" s="7" t="s">
        <v>73</v>
      </c>
      <c r="G7" s="2"/>
    </row>
    <row r="8" spans="1:12" ht="16">
      <c r="A8" s="7"/>
      <c r="G8" s="2"/>
    </row>
    <row r="9" spans="1:12">
      <c r="A9" s="5" t="s">
        <v>75</v>
      </c>
    </row>
    <row r="10" spans="1:12" ht="14" thickBot="1">
      <c r="A10" s="5"/>
    </row>
    <row r="11" spans="1:12" ht="61" thickBot="1">
      <c r="A11" s="34" t="s">
        <v>25</v>
      </c>
      <c r="B11" s="35" t="s">
        <v>3</v>
      </c>
      <c r="C11" s="36" t="s">
        <v>67</v>
      </c>
      <c r="D11" s="36" t="s">
        <v>31</v>
      </c>
      <c r="E11" s="36" t="s">
        <v>26</v>
      </c>
      <c r="F11" s="36" t="s">
        <v>27</v>
      </c>
      <c r="G11" s="36" t="s">
        <v>28</v>
      </c>
      <c r="H11" s="36" t="s">
        <v>29</v>
      </c>
      <c r="I11" s="36" t="s">
        <v>77</v>
      </c>
      <c r="J11" s="31" t="s">
        <v>76</v>
      </c>
      <c r="K11" s="31" t="s">
        <v>69</v>
      </c>
      <c r="L11" s="31" t="s">
        <v>70</v>
      </c>
    </row>
    <row r="12" spans="1:12" ht="15" thickBot="1">
      <c r="A12" s="38">
        <v>1</v>
      </c>
      <c r="B12" s="39">
        <v>2</v>
      </c>
      <c r="C12" s="39">
        <v>3</v>
      </c>
      <c r="D12" s="39">
        <v>4</v>
      </c>
      <c r="E12" s="39">
        <v>5</v>
      </c>
      <c r="F12" s="39">
        <v>6</v>
      </c>
      <c r="G12" s="39">
        <v>7</v>
      </c>
      <c r="H12" s="39" t="s">
        <v>72</v>
      </c>
      <c r="I12" s="39"/>
      <c r="J12" s="32">
        <v>9</v>
      </c>
      <c r="K12" s="32">
        <v>10</v>
      </c>
      <c r="L12" s="32">
        <v>11</v>
      </c>
    </row>
    <row r="13" spans="1:12" ht="26.25" customHeight="1" thickBot="1">
      <c r="A13" s="20" t="s">
        <v>7</v>
      </c>
      <c r="B13" s="21" t="s">
        <v>33</v>
      </c>
      <c r="C13" s="22" t="s">
        <v>4</v>
      </c>
      <c r="D13" s="22">
        <v>5</v>
      </c>
      <c r="E13" s="22" t="s">
        <v>4</v>
      </c>
      <c r="F13" s="23">
        <v>0</v>
      </c>
      <c r="G13" s="23">
        <f>F13*1.095</f>
        <v>0</v>
      </c>
      <c r="H13" s="24">
        <f t="shared" ref="H13:H30" si="0">D13*G13</f>
        <v>0</v>
      </c>
      <c r="I13" s="24"/>
      <c r="J13" s="32"/>
      <c r="K13" s="32"/>
      <c r="L13" s="33"/>
    </row>
    <row r="14" spans="1:12" ht="26.25" customHeight="1" thickBot="1">
      <c r="A14" s="20" t="s">
        <v>8</v>
      </c>
      <c r="B14" s="21" t="s">
        <v>65</v>
      </c>
      <c r="C14" s="22" t="s">
        <v>4</v>
      </c>
      <c r="D14" s="22">
        <v>5</v>
      </c>
      <c r="E14" s="22" t="s">
        <v>4</v>
      </c>
      <c r="F14" s="23">
        <v>0</v>
      </c>
      <c r="G14" s="23">
        <f t="shared" ref="G14:G30" si="1">F14*1.095</f>
        <v>0</v>
      </c>
      <c r="H14" s="24">
        <f t="shared" si="0"/>
        <v>0</v>
      </c>
      <c r="I14" s="24"/>
      <c r="J14" s="32"/>
      <c r="K14" s="32"/>
      <c r="L14" s="33"/>
    </row>
    <row r="15" spans="1:12" ht="26.25" customHeight="1" thickBot="1">
      <c r="A15" s="20" t="s">
        <v>9</v>
      </c>
      <c r="B15" s="21" t="s">
        <v>32</v>
      </c>
      <c r="C15" s="22" t="s">
        <v>4</v>
      </c>
      <c r="D15" s="22">
        <v>40</v>
      </c>
      <c r="E15" s="22" t="s">
        <v>4</v>
      </c>
      <c r="F15" s="23">
        <v>0</v>
      </c>
      <c r="G15" s="23">
        <f t="shared" si="1"/>
        <v>0</v>
      </c>
      <c r="H15" s="24">
        <f t="shared" si="0"/>
        <v>0</v>
      </c>
      <c r="I15" s="24"/>
      <c r="J15" s="32"/>
      <c r="K15" s="32"/>
      <c r="L15" s="33"/>
    </row>
    <row r="16" spans="1:12" ht="26.25" customHeight="1" thickBot="1">
      <c r="A16" s="20" t="s">
        <v>10</v>
      </c>
      <c r="B16" s="21" t="s">
        <v>66</v>
      </c>
      <c r="C16" s="22" t="s">
        <v>4</v>
      </c>
      <c r="D16" s="22">
        <v>40</v>
      </c>
      <c r="E16" s="22" t="s">
        <v>4</v>
      </c>
      <c r="F16" s="23">
        <v>0</v>
      </c>
      <c r="G16" s="23">
        <f t="shared" si="1"/>
        <v>0</v>
      </c>
      <c r="H16" s="24">
        <f t="shared" si="0"/>
        <v>0</v>
      </c>
      <c r="I16" s="24"/>
      <c r="J16" s="32"/>
      <c r="K16" s="32"/>
      <c r="L16" s="33"/>
    </row>
    <row r="17" spans="1:12" ht="26.25" customHeight="1" thickBot="1">
      <c r="A17" s="20" t="s">
        <v>11</v>
      </c>
      <c r="B17" s="21" t="s">
        <v>45</v>
      </c>
      <c r="C17" s="22" t="s">
        <v>4</v>
      </c>
      <c r="D17" s="22">
        <v>150</v>
      </c>
      <c r="E17" s="22" t="s">
        <v>4</v>
      </c>
      <c r="F17" s="23">
        <v>0</v>
      </c>
      <c r="G17" s="23">
        <f t="shared" si="1"/>
        <v>0</v>
      </c>
      <c r="H17" s="24">
        <f t="shared" si="0"/>
        <v>0</v>
      </c>
      <c r="I17" s="24"/>
      <c r="J17" s="32"/>
      <c r="K17" s="32"/>
      <c r="L17" s="33"/>
    </row>
    <row r="18" spans="1:12" ht="26.25" customHeight="1" thickBot="1">
      <c r="A18" s="20" t="s">
        <v>12</v>
      </c>
      <c r="B18" s="21" t="s">
        <v>24</v>
      </c>
      <c r="C18" s="22" t="s">
        <v>68</v>
      </c>
      <c r="D18" s="22">
        <v>30</v>
      </c>
      <c r="E18" s="22" t="s">
        <v>4</v>
      </c>
      <c r="F18" s="23">
        <v>0</v>
      </c>
      <c r="G18" s="23">
        <f t="shared" si="1"/>
        <v>0</v>
      </c>
      <c r="H18" s="24">
        <f t="shared" si="0"/>
        <v>0</v>
      </c>
      <c r="I18" s="24"/>
      <c r="J18" s="32"/>
      <c r="K18" s="32"/>
      <c r="L18" s="33"/>
    </row>
    <row r="19" spans="1:12" ht="26.25" customHeight="1" thickBot="1">
      <c r="A19" s="20" t="s">
        <v>13</v>
      </c>
      <c r="B19" s="21" t="s">
        <v>34</v>
      </c>
      <c r="C19" s="22" t="s">
        <v>4</v>
      </c>
      <c r="D19" s="22">
        <v>100</v>
      </c>
      <c r="E19" s="22" t="s">
        <v>4</v>
      </c>
      <c r="F19" s="23">
        <v>0</v>
      </c>
      <c r="G19" s="23">
        <f t="shared" si="1"/>
        <v>0</v>
      </c>
      <c r="H19" s="24">
        <f t="shared" si="0"/>
        <v>0</v>
      </c>
      <c r="I19" s="24"/>
      <c r="J19" s="32"/>
      <c r="K19" s="32"/>
      <c r="L19" s="33"/>
    </row>
    <row r="20" spans="1:12" ht="26.25" customHeight="1" thickBot="1">
      <c r="A20" s="20" t="s">
        <v>14</v>
      </c>
      <c r="B20" s="21" t="s">
        <v>35</v>
      </c>
      <c r="C20" s="22" t="s">
        <v>4</v>
      </c>
      <c r="D20" s="22">
        <v>50</v>
      </c>
      <c r="E20" s="22" t="s">
        <v>4</v>
      </c>
      <c r="F20" s="23">
        <v>0</v>
      </c>
      <c r="G20" s="23">
        <f t="shared" si="1"/>
        <v>0</v>
      </c>
      <c r="H20" s="24">
        <f t="shared" si="0"/>
        <v>0</v>
      </c>
      <c r="I20" s="24"/>
      <c r="J20" s="32"/>
      <c r="K20" s="32"/>
      <c r="L20" s="33"/>
    </row>
    <row r="21" spans="1:12" ht="26.25" customHeight="1" thickBot="1">
      <c r="A21" s="20" t="s">
        <v>15</v>
      </c>
      <c r="B21" s="21" t="s">
        <v>36</v>
      </c>
      <c r="C21" s="22" t="s">
        <v>4</v>
      </c>
      <c r="D21" s="25">
        <v>1500</v>
      </c>
      <c r="E21" s="22" t="s">
        <v>4</v>
      </c>
      <c r="F21" s="23">
        <v>0</v>
      </c>
      <c r="G21" s="23">
        <f t="shared" si="1"/>
        <v>0</v>
      </c>
      <c r="H21" s="24">
        <f t="shared" si="0"/>
        <v>0</v>
      </c>
      <c r="I21" s="24"/>
      <c r="J21" s="32"/>
      <c r="K21" s="32"/>
      <c r="L21" s="33"/>
    </row>
    <row r="22" spans="1:12" ht="26.25" customHeight="1" thickBot="1">
      <c r="A22" s="20" t="s">
        <v>20</v>
      </c>
      <c r="B22" s="21" t="s">
        <v>37</v>
      </c>
      <c r="C22" s="22" t="s">
        <v>4</v>
      </c>
      <c r="D22" s="22">
        <v>500</v>
      </c>
      <c r="E22" s="22" t="s">
        <v>4</v>
      </c>
      <c r="F22" s="23">
        <v>0</v>
      </c>
      <c r="G22" s="23">
        <f t="shared" si="1"/>
        <v>0</v>
      </c>
      <c r="H22" s="24">
        <f t="shared" si="0"/>
        <v>0</v>
      </c>
      <c r="I22" s="24"/>
      <c r="J22" s="32"/>
      <c r="K22" s="32"/>
      <c r="L22" s="33"/>
    </row>
    <row r="23" spans="1:12" ht="26.25" customHeight="1" thickBot="1">
      <c r="A23" s="20" t="s">
        <v>21</v>
      </c>
      <c r="B23" s="21" t="s">
        <v>38</v>
      </c>
      <c r="C23" s="22" t="s">
        <v>4</v>
      </c>
      <c r="D23" s="22">
        <v>100</v>
      </c>
      <c r="E23" s="22" t="s">
        <v>4</v>
      </c>
      <c r="F23" s="23">
        <v>0</v>
      </c>
      <c r="G23" s="23">
        <f t="shared" si="1"/>
        <v>0</v>
      </c>
      <c r="H23" s="24">
        <f t="shared" si="0"/>
        <v>0</v>
      </c>
      <c r="I23" s="24"/>
      <c r="J23" s="32"/>
      <c r="K23" s="32"/>
      <c r="L23" s="33"/>
    </row>
    <row r="24" spans="1:12" ht="26.25" customHeight="1" thickBot="1">
      <c r="A24" s="20" t="s">
        <v>16</v>
      </c>
      <c r="B24" s="21" t="s">
        <v>39</v>
      </c>
      <c r="C24" s="22" t="s">
        <v>4</v>
      </c>
      <c r="D24" s="22">
        <v>50</v>
      </c>
      <c r="E24" s="22" t="s">
        <v>4</v>
      </c>
      <c r="F24" s="23">
        <v>0</v>
      </c>
      <c r="G24" s="23">
        <f t="shared" si="1"/>
        <v>0</v>
      </c>
      <c r="H24" s="24">
        <f t="shared" si="0"/>
        <v>0</v>
      </c>
      <c r="I24" s="24"/>
      <c r="J24" s="32"/>
      <c r="K24" s="32"/>
      <c r="L24" s="33"/>
    </row>
    <row r="25" spans="1:12" ht="26.25" customHeight="1" thickBot="1">
      <c r="A25" s="20" t="s">
        <v>17</v>
      </c>
      <c r="B25" s="21" t="s">
        <v>40</v>
      </c>
      <c r="C25" s="22" t="s">
        <v>4</v>
      </c>
      <c r="D25" s="22">
        <v>50</v>
      </c>
      <c r="E25" s="22" t="s">
        <v>4</v>
      </c>
      <c r="F25" s="23">
        <v>0</v>
      </c>
      <c r="G25" s="23">
        <f t="shared" si="1"/>
        <v>0</v>
      </c>
      <c r="H25" s="24">
        <f t="shared" si="0"/>
        <v>0</v>
      </c>
      <c r="I25" s="24"/>
      <c r="J25" s="32"/>
      <c r="K25" s="32"/>
      <c r="L25" s="33"/>
    </row>
    <row r="26" spans="1:12" ht="26.25" customHeight="1" thickBot="1">
      <c r="A26" s="20" t="s">
        <v>18</v>
      </c>
      <c r="B26" s="21" t="s">
        <v>41</v>
      </c>
      <c r="C26" s="22" t="s">
        <v>4</v>
      </c>
      <c r="D26" s="22">
        <v>50</v>
      </c>
      <c r="E26" s="22" t="s">
        <v>4</v>
      </c>
      <c r="F26" s="23">
        <v>0</v>
      </c>
      <c r="G26" s="23">
        <f t="shared" si="1"/>
        <v>0</v>
      </c>
      <c r="H26" s="24">
        <f t="shared" si="0"/>
        <v>0</v>
      </c>
      <c r="I26" s="24"/>
      <c r="J26" s="32"/>
      <c r="K26" s="32"/>
      <c r="L26" s="33"/>
    </row>
    <row r="27" spans="1:12" ht="26.25" customHeight="1" thickBot="1">
      <c r="A27" s="20" t="s">
        <v>19</v>
      </c>
      <c r="B27" s="21" t="s">
        <v>42</v>
      </c>
      <c r="C27" s="22" t="s">
        <v>4</v>
      </c>
      <c r="D27" s="22">
        <v>350</v>
      </c>
      <c r="E27" s="22" t="s">
        <v>4</v>
      </c>
      <c r="F27" s="23">
        <v>0</v>
      </c>
      <c r="G27" s="23">
        <f t="shared" si="1"/>
        <v>0</v>
      </c>
      <c r="H27" s="24">
        <f t="shared" si="0"/>
        <v>0</v>
      </c>
      <c r="I27" s="24"/>
      <c r="J27" s="32"/>
      <c r="K27" s="32"/>
      <c r="L27" s="33"/>
    </row>
    <row r="28" spans="1:12" ht="26.25" customHeight="1" thickBot="1">
      <c r="A28" s="20" t="s">
        <v>22</v>
      </c>
      <c r="B28" s="21" t="s">
        <v>43</v>
      </c>
      <c r="C28" s="22" t="s">
        <v>4</v>
      </c>
      <c r="D28" s="22">
        <v>100</v>
      </c>
      <c r="E28" s="22" t="s">
        <v>4</v>
      </c>
      <c r="F28" s="23">
        <v>0</v>
      </c>
      <c r="G28" s="23">
        <f t="shared" si="1"/>
        <v>0</v>
      </c>
      <c r="H28" s="24">
        <f t="shared" si="0"/>
        <v>0</v>
      </c>
      <c r="I28" s="24"/>
      <c r="J28" s="32"/>
      <c r="K28" s="32"/>
      <c r="L28" s="33"/>
    </row>
    <row r="29" spans="1:12" ht="26.25" customHeight="1" thickBot="1">
      <c r="A29" s="20" t="s">
        <v>23</v>
      </c>
      <c r="B29" s="21" t="s">
        <v>47</v>
      </c>
      <c r="C29" s="22" t="s">
        <v>4</v>
      </c>
      <c r="D29" s="22">
        <v>300</v>
      </c>
      <c r="E29" s="22" t="s">
        <v>4</v>
      </c>
      <c r="F29" s="23">
        <v>0</v>
      </c>
      <c r="G29" s="23">
        <f t="shared" si="1"/>
        <v>0</v>
      </c>
      <c r="H29" s="24">
        <f t="shared" si="0"/>
        <v>0</v>
      </c>
      <c r="I29" s="24"/>
      <c r="J29" s="32"/>
      <c r="K29" s="32"/>
      <c r="L29" s="33"/>
    </row>
    <row r="30" spans="1:12" ht="26.25" customHeight="1" thickBot="1">
      <c r="A30" s="20" t="s">
        <v>46</v>
      </c>
      <c r="B30" s="21" t="s">
        <v>44</v>
      </c>
      <c r="C30" s="22" t="s">
        <v>4</v>
      </c>
      <c r="D30" s="22">
        <v>300</v>
      </c>
      <c r="E30" s="22" t="s">
        <v>4</v>
      </c>
      <c r="F30" s="23">
        <v>0</v>
      </c>
      <c r="G30" s="23">
        <f t="shared" si="1"/>
        <v>0</v>
      </c>
      <c r="H30" s="24">
        <f t="shared" si="0"/>
        <v>0</v>
      </c>
      <c r="I30" s="24"/>
      <c r="J30" s="32"/>
      <c r="K30" s="32"/>
      <c r="L30" s="33"/>
    </row>
    <row r="31" spans="1:12" ht="24.75" customHeight="1" thickBot="1">
      <c r="A31" s="26"/>
      <c r="B31" s="27"/>
      <c r="C31" s="27"/>
      <c r="D31" s="28"/>
      <c r="E31" s="29"/>
      <c r="F31" s="41" t="s">
        <v>5</v>
      </c>
      <c r="G31" s="42"/>
      <c r="H31" s="30">
        <f>SUM(H13:H30)</f>
        <v>0</v>
      </c>
      <c r="I31" s="40"/>
    </row>
    <row r="32" spans="1:12" ht="24.75" customHeight="1">
      <c r="A32" s="8"/>
      <c r="B32" s="9"/>
      <c r="C32" s="9"/>
      <c r="D32" s="10"/>
      <c r="E32" s="12"/>
      <c r="F32" s="10"/>
      <c r="G32" s="10"/>
      <c r="H32" s="10"/>
      <c r="I32" s="10"/>
    </row>
    <row r="33" spans="1:9">
      <c r="A33" s="6" t="s">
        <v>48</v>
      </c>
    </row>
    <row r="34" spans="1:9" ht="16">
      <c r="A34" s="37" t="s">
        <v>71</v>
      </c>
      <c r="B34" s="14"/>
      <c r="C34" s="14"/>
      <c r="D34" s="14"/>
      <c r="E34" s="14"/>
      <c r="F34" s="14"/>
      <c r="G34" s="14"/>
      <c r="H34" s="14"/>
      <c r="I34" s="14"/>
    </row>
    <row r="35" spans="1:9" ht="16">
      <c r="A35" s="13" t="s">
        <v>49</v>
      </c>
    </row>
    <row r="36" spans="1:9" ht="16">
      <c r="A36" s="13" t="s">
        <v>50</v>
      </c>
      <c r="B36" s="15"/>
      <c r="C36" s="15"/>
      <c r="D36" s="15"/>
      <c r="E36" s="15"/>
      <c r="F36" s="15"/>
      <c r="G36" s="15"/>
      <c r="H36" s="15"/>
      <c r="I36" s="15"/>
    </row>
    <row r="37" spans="1:9" ht="16">
      <c r="A37" s="13" t="s">
        <v>51</v>
      </c>
      <c r="B37" s="15"/>
      <c r="C37" s="15"/>
      <c r="D37" s="15"/>
      <c r="E37" s="15"/>
      <c r="F37" s="15"/>
      <c r="G37" s="15"/>
      <c r="H37" s="15"/>
      <c r="I37" s="15"/>
    </row>
    <row r="38" spans="1:9" ht="16">
      <c r="A38" s="13" t="s">
        <v>52</v>
      </c>
    </row>
    <row r="39" spans="1:9" ht="16">
      <c r="A39" s="13" t="s">
        <v>53</v>
      </c>
    </row>
    <row r="40" spans="1:9" ht="16">
      <c r="A40" s="13" t="s">
        <v>54</v>
      </c>
    </row>
    <row r="41" spans="1:9" ht="16">
      <c r="A41" s="13" t="s">
        <v>55</v>
      </c>
    </row>
    <row r="42" spans="1:9" ht="16">
      <c r="A42" s="13" t="s">
        <v>56</v>
      </c>
    </row>
    <row r="43" spans="1:9" ht="16">
      <c r="A43" s="16" t="s">
        <v>57</v>
      </c>
    </row>
    <row r="44" spans="1:9" ht="16">
      <c r="A44" s="16" t="s">
        <v>58</v>
      </c>
    </row>
    <row r="45" spans="1:9" ht="16">
      <c r="A45" s="7" t="s">
        <v>59</v>
      </c>
      <c r="B45" s="17"/>
      <c r="C45" s="17"/>
    </row>
    <row r="46" spans="1:9" ht="16">
      <c r="A46" s="16" t="s">
        <v>60</v>
      </c>
    </row>
    <row r="47" spans="1:9" ht="16">
      <c r="A47" s="18" t="s">
        <v>61</v>
      </c>
    </row>
    <row r="48" spans="1:9" ht="16">
      <c r="A48" s="16" t="s">
        <v>62</v>
      </c>
    </row>
    <row r="49" spans="1:9" ht="16">
      <c r="A49" s="18" t="s">
        <v>63</v>
      </c>
    </row>
    <row r="50" spans="1:9" ht="16">
      <c r="A50" s="18"/>
    </row>
    <row r="52" spans="1:9">
      <c r="A52" s="6"/>
      <c r="B52" s="6" t="s">
        <v>6</v>
      </c>
      <c r="C52" s="6"/>
      <c r="G52" s="2" t="s">
        <v>64</v>
      </c>
    </row>
    <row r="53" spans="1:9">
      <c r="A53" s="8"/>
      <c r="B53" s="9"/>
      <c r="C53" s="9"/>
      <c r="D53" s="10"/>
      <c r="E53" s="12"/>
      <c r="F53" s="10"/>
      <c r="G53" s="10"/>
      <c r="H53" s="10"/>
      <c r="I53" s="10"/>
    </row>
    <row r="54" spans="1:9">
      <c r="A54" s="5"/>
    </row>
    <row r="55" spans="1:9">
      <c r="A55" s="19"/>
    </row>
    <row r="56" spans="1:9">
      <c r="A56" s="5"/>
    </row>
    <row r="57" spans="1:9">
      <c r="A57" s="3"/>
    </row>
    <row r="58" spans="1:9">
      <c r="A58" s="3"/>
    </row>
    <row r="59" spans="1:9">
      <c r="A59" s="6"/>
      <c r="F59" s="6"/>
    </row>
    <row r="60" spans="1:9">
      <c r="A60" s="6"/>
    </row>
    <row r="61" spans="1:9">
      <c r="A61" s="6"/>
    </row>
    <row r="62" spans="1:9">
      <c r="A62" s="5"/>
    </row>
  </sheetData>
  <mergeCells count="1">
    <mergeCell ref="F31:G31"/>
  </mergeCells>
  <phoneticPr fontId="7" type="noConversion"/>
  <pageMargins left="0.75" right="0.75" top="1" bottom="1" header="0" footer="0"/>
  <pageSetup paperSize="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11.Skupina</vt:lpstr>
    </vt:vector>
  </TitlesOfParts>
  <Company>Libela ELSI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Peter Cerkvenik</dc:creator>
  <cp:lastModifiedBy>Lana Ceric</cp:lastModifiedBy>
  <dcterms:created xsi:type="dcterms:W3CDTF">2006-12-07T19:58:54Z</dcterms:created>
  <dcterms:modified xsi:type="dcterms:W3CDTF">2019-10-17T07:28:02Z</dcterms:modified>
</cp:coreProperties>
</file>